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PRZETARGI\Mariola Obarzanek\2026\Postępowania niepubliczne\Przetargi nieograniczone\POST_PGE_PGE_DZ_00097_2026_ZHZW_usługi inspekcyjne i laboratoryjne\3. SWZ\Dokumentacja na Platformę\"/>
    </mc:Choice>
  </mc:AlternateContent>
  <xr:revisionPtr revIDLastSave="0" documentId="13_ncr:1_{1E13A13F-EA10-4A29-814A-C813C8F6F8A4}" xr6:coauthVersionLast="47" xr6:coauthVersionMax="47" xr10:uidLastSave="{00000000-0000-0000-0000-000000000000}"/>
  <bookViews>
    <workbookView xWindow="-28920" yWindow="-120" windowWidth="29040" windowHeight="15720" xr2:uid="{69C9719F-F961-47F3-8317-11B958430315}"/>
  </bookViews>
  <sheets>
    <sheet name="formularz oferty " sheetId="1" r:id="rId1"/>
    <sheet name="Arkusz1" sheetId="2" r:id="rId2"/>
  </sheets>
  <definedNames>
    <definedName name="_ftn1" localSheetId="1">Arkusz1!$A$8</definedName>
    <definedName name="_ftnref1" localSheetId="1">'formularz oferty '!$B$8</definedName>
    <definedName name="_xlnm.Print_Area" localSheetId="0">'formularz oferty '!$A$1:$J$47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" l="1"/>
  <c r="H22" i="1"/>
  <c r="I31" i="1" l="1"/>
  <c r="H21" i="1"/>
  <c r="H20" i="1"/>
  <c r="H19" i="1"/>
  <c r="H18" i="1"/>
  <c r="H17" i="1"/>
  <c r="H31" i="1" l="1"/>
</calcChain>
</file>

<file path=xl/sharedStrings.xml><?xml version="1.0" encoding="utf-8"?>
<sst xmlns="http://schemas.openxmlformats.org/spreadsheetml/2006/main" count="52" uniqueCount="49">
  <si>
    <t>Usługa</t>
  </si>
  <si>
    <t xml:space="preserve">Jednostka </t>
  </si>
  <si>
    <t>wartość</t>
  </si>
  <si>
    <t>[zł]</t>
  </si>
  <si>
    <t>zł/Mg</t>
  </si>
  <si>
    <t>zł</t>
  </si>
  <si>
    <t>zł/h</t>
  </si>
  <si>
    <t>dojazd inspektora</t>
  </si>
  <si>
    <t xml:space="preserve">Zakup usług inspekcyjnych i laboratoryjnych dla Jednostek Wytwórczych GK PGE  </t>
  </si>
  <si>
    <t>FORMULARZ OFERTY</t>
  </si>
  <si>
    <t xml:space="preserve">Nazwa Postępowania: </t>
  </si>
  <si>
    <t>Waga</t>
  </si>
  <si>
    <t>Lp.</t>
  </si>
  <si>
    <t>1.</t>
  </si>
  <si>
    <t>2.</t>
  </si>
  <si>
    <t>3.</t>
  </si>
  <si>
    <t>4.</t>
  </si>
  <si>
    <t>5.</t>
  </si>
  <si>
    <t>6.</t>
  </si>
  <si>
    <t>7.</t>
  </si>
  <si>
    <t>Oferujemy wykonanie przedmiotu Zamówienia zgodnie z wymaganiami zawartymi w SWZ za cenę:</t>
  </si>
  <si>
    <t>Szacowana ilość**</t>
  </si>
  <si>
    <t>Cena  jednostkowa*</t>
  </si>
  <si>
    <t>Podpis(-y) osoby(-ób) uprawnionej(-ych) do składania oświadczeń woli w imieniu Wykonawcy</t>
  </si>
  <si>
    <t>…....................................................................................</t>
  </si>
  <si>
    <r>
      <rPr>
        <b/>
        <sz val="11"/>
        <color rgb="FF000000"/>
        <rFont val="Calibri"/>
        <family val="2"/>
        <charset val="238"/>
      </rPr>
      <t>Wykonawca:</t>
    </r>
    <r>
      <rPr>
        <sz val="11"/>
        <color rgb="FF000000"/>
        <rFont val="Calibri"/>
        <family val="2"/>
        <charset val="238"/>
      </rPr>
      <t xml:space="preserve"> 
(nazwa, NIP, dane teleadresowe)</t>
    </r>
  </si>
  <si>
    <r>
      <rPr>
        <b/>
        <sz val="11"/>
        <color rgb="FF000000"/>
        <rFont val="Calibri"/>
        <family val="2"/>
        <charset val="238"/>
      </rPr>
      <t>Osoba uprawniona do reprezentacji Wykonawcy:</t>
    </r>
    <r>
      <rPr>
        <sz val="11"/>
        <color rgb="FF000000"/>
        <rFont val="Calibri"/>
        <family val="2"/>
        <charset val="238"/>
      </rPr>
      <t xml:space="preserve"> 
(imię i nazwisko, telefon, e-mail):</t>
    </r>
  </si>
  <si>
    <r>
      <rPr>
        <b/>
        <sz val="11"/>
        <color rgb="FF000000"/>
        <rFont val="Calibri"/>
        <family val="2"/>
        <charset val="238"/>
      </rPr>
      <t xml:space="preserve">Osoba uprawniona do kontaktów z Zamawiającym:
</t>
    </r>
    <r>
      <rPr>
        <sz val="11"/>
        <color rgb="FF000000"/>
        <rFont val="Calibri"/>
        <family val="2"/>
        <charset val="238"/>
      </rPr>
      <t>(imię i nazwisko, telefon, e-mail):</t>
    </r>
  </si>
  <si>
    <t xml:space="preserve">pobór, przygotowanie próbki i wykonanie analizy fizykochemicznej węgla kamiennego nadanego transportem samochodowym </t>
  </si>
  <si>
    <t xml:space="preserve">pobór przygotowanie próbki i wykonanie analizy fizykochemicznej węgla kamiennego złożonego na pryzmie – za 8h pracy inspektora </t>
  </si>
  <si>
    <t xml:space="preserve">pobór przygotowanie próbki i wykonanie analizy fizykochemicznej węgla kamiennego złożonego na pryzmie – każda następna godzina powyżej 8h pracy inspektora </t>
  </si>
  <si>
    <t xml:space="preserve">wykonanie badań dodatkowych </t>
  </si>
  <si>
    <t xml:space="preserve">pobór przygotowanie próbki i wykonanie analizy fizykochemicznej węgla kamiennego nadanego transportem kolejowym </t>
  </si>
  <si>
    <t>[zł/Mg],[zł],
[zł/h],[zł/km]</t>
  </si>
  <si>
    <t>[Mg], [szt], [h]</t>
  </si>
  <si>
    <t>Składając ofertę Wykonawca zobowiązany jest wypełnić w Systemie Zakupowym GK PGE formularz systemowy, w którym wskaże nw. ceny jednostkowe netto
w złotych, odpowiednio za: 1 Mg, 1 szt., 1 km, 1 h.</t>
  </si>
  <si>
    <r>
      <t>wykonanie analizy fizykochemicznej (Q</t>
    </r>
    <r>
      <rPr>
        <vertAlign val="subscript"/>
        <sz val="11"/>
        <rFont val="Calibri"/>
        <family val="2"/>
        <charset val="238"/>
        <scheme val="minor"/>
      </rPr>
      <t>i</t>
    </r>
    <r>
      <rPr>
        <vertAlign val="superscript"/>
        <sz val="11"/>
        <rFont val="Calibri"/>
        <family val="2"/>
        <charset val="238"/>
        <scheme val="minor"/>
      </rPr>
      <t>r</t>
    </r>
    <r>
      <rPr>
        <sz val="11"/>
        <rFont val="Calibri"/>
        <family val="2"/>
        <scheme val="minor"/>
      </rPr>
      <t>, W</t>
    </r>
    <r>
      <rPr>
        <vertAlign val="subscript"/>
        <sz val="11"/>
        <rFont val="Calibri"/>
        <family val="2"/>
        <charset val="238"/>
        <scheme val="minor"/>
      </rPr>
      <t>t</t>
    </r>
    <r>
      <rPr>
        <vertAlign val="superscript"/>
        <sz val="11"/>
        <rFont val="Calibri"/>
        <family val="2"/>
        <charset val="238"/>
        <scheme val="minor"/>
      </rPr>
      <t>r</t>
    </r>
    <r>
      <rPr>
        <sz val="11"/>
        <rFont val="Calibri"/>
        <family val="2"/>
        <scheme val="minor"/>
      </rPr>
      <t>, A</t>
    </r>
    <r>
      <rPr>
        <vertAlign val="superscript"/>
        <sz val="11"/>
        <rFont val="Calibri"/>
        <family val="2"/>
        <charset val="238"/>
        <scheme val="minor"/>
      </rPr>
      <t>r</t>
    </r>
    <r>
      <rPr>
        <sz val="11"/>
        <rFont val="Calibri"/>
        <family val="2"/>
        <scheme val="minor"/>
      </rPr>
      <t>, S</t>
    </r>
    <r>
      <rPr>
        <vertAlign val="subscript"/>
        <sz val="11"/>
        <rFont val="Calibri"/>
        <family val="2"/>
        <charset val="238"/>
        <scheme val="minor"/>
      </rPr>
      <t>t</t>
    </r>
    <r>
      <rPr>
        <vertAlign val="superscript"/>
        <sz val="11"/>
        <rFont val="Calibri"/>
        <family val="2"/>
        <charset val="238"/>
        <scheme val="minor"/>
      </rPr>
      <t>r</t>
    </r>
    <r>
      <rPr>
        <sz val="11"/>
        <rFont val="Calibri"/>
        <family val="2"/>
        <scheme val="minor"/>
      </rPr>
      <t>)</t>
    </r>
  </si>
  <si>
    <t>typ węgla (bez oznaczenia podtypu)</t>
  </si>
  <si>
    <t>zdolność spiekania RI</t>
  </si>
  <si>
    <r>
      <t>zawartość chloru Cl</t>
    </r>
    <r>
      <rPr>
        <vertAlign val="superscript"/>
        <sz val="11"/>
        <color theme="1"/>
        <rFont val="Calibri"/>
        <family val="2"/>
      </rPr>
      <t>a</t>
    </r>
  </si>
  <si>
    <r>
      <t>zawartość fluoru F</t>
    </r>
    <r>
      <rPr>
        <vertAlign val="superscript"/>
        <sz val="11"/>
        <color theme="1"/>
        <rFont val="Calibri"/>
        <family val="2"/>
      </rPr>
      <t>a</t>
    </r>
  </si>
  <si>
    <r>
      <t>zawartość części lotnych V</t>
    </r>
    <r>
      <rPr>
        <vertAlign val="superscript"/>
        <sz val="11"/>
        <color theme="1"/>
        <rFont val="Calibri"/>
        <family val="2"/>
      </rPr>
      <t>daf</t>
    </r>
  </si>
  <si>
    <r>
      <t>zawartość rtęci Hg</t>
    </r>
    <r>
      <rPr>
        <vertAlign val="superscript"/>
        <sz val="11"/>
        <color theme="1"/>
        <rFont val="Calibri"/>
        <family val="2"/>
      </rPr>
      <t>a</t>
    </r>
  </si>
  <si>
    <t>podatność przemiałowa wg Hardgrove’a HGI</t>
  </si>
  <si>
    <t>* Należy podać cenę jednostkową netto w złotych odpowiednio za: 1 Mg, 1 szt., 1 km.</t>
  </si>
  <si>
    <t>** Szacowana ilość usług wymienionych w tabeli Formularza cenowego jest liczbą szacunkową i została przyjęta wyłącznie do celów porównania i oceny ofert oraz wyboru oferty najkorzystniejszej, nie stanowi zobowiązania Zamawiającego do zlecenia usług w ww. wymiarze.</t>
  </si>
  <si>
    <t>zł/km</t>
  </si>
  <si>
    <r>
      <t>refleksyjność witrynitu R</t>
    </r>
    <r>
      <rPr>
        <vertAlign val="subscript"/>
        <sz val="11"/>
        <rFont val="Calibri"/>
        <family val="2"/>
        <charset val="238"/>
        <scheme val="minor"/>
      </rPr>
      <t>o</t>
    </r>
  </si>
  <si>
    <t>................................., dn. 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</si>
</sst>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i/>
      <sz val="8"/>
      <color rgb="FFFF0000"/>
      <name val="Calibri"/>
      <family val="2"/>
      <charset val="238"/>
      <scheme val="minor"/>
    </font>
    <font>
      <i/>
      <sz val="8"/>
      <color theme="1"/>
      <name val="Calibri"/>
      <family val="2"/>
      <charset val="238"/>
    </font>
    <font>
      <i/>
      <sz val="8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</font>
    <font>
      <b/>
      <sz val="11"/>
      <color rgb="FF000000"/>
      <name val="Calibri"/>
      <family val="2"/>
      <charset val="238"/>
    </font>
    <font>
      <b/>
      <sz val="12"/>
      <color theme="1"/>
      <name val="Calibri"/>
      <family val="2"/>
      <scheme val="minor"/>
    </font>
    <font>
      <vertAlign val="subscript"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0">
    <xf numFmtId="0" fontId="0" fillId="0" borderId="0" xfId="0"/>
    <xf numFmtId="4" fontId="0" fillId="0" borderId="0" xfId="0" applyNumberForma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3" fillId="0" borderId="0" xfId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6" fillId="0" borderId="0" xfId="0" applyFont="1"/>
    <xf numFmtId="0" fontId="11" fillId="0" borderId="0" xfId="0" applyFont="1"/>
    <xf numFmtId="0" fontId="12" fillId="0" borderId="0" xfId="0" applyFont="1" applyAlignment="1">
      <alignment horizontal="left" vertical="center" indent="15"/>
    </xf>
    <xf numFmtId="0" fontId="0" fillId="0" borderId="0" xfId="0" applyFont="1"/>
    <xf numFmtId="0" fontId="15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4" fontId="17" fillId="0" borderId="0" xfId="0" applyNumberFormat="1" applyFont="1" applyBorder="1" applyAlignment="1">
      <alignment vertical="center"/>
    </xf>
    <xf numFmtId="0" fontId="21" fillId="0" borderId="0" xfId="0" applyFont="1"/>
    <xf numFmtId="0" fontId="0" fillId="0" borderId="14" xfId="0" applyFont="1" applyBorder="1" applyAlignment="1">
      <alignment horizontal="center" vertical="center"/>
    </xf>
    <xf numFmtId="4" fontId="0" fillId="0" borderId="5" xfId="0" applyNumberFormat="1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3" fontId="0" fillId="3" borderId="1" xfId="0" applyNumberFormat="1" applyFont="1" applyFill="1" applyBorder="1" applyAlignment="1">
      <alignment horizontal="center" vertical="center"/>
    </xf>
    <xf numFmtId="3" fontId="0" fillId="3" borderId="9" xfId="0" applyNumberFormat="1" applyFont="1" applyFill="1" applyBorder="1" applyAlignment="1">
      <alignment horizontal="center" vertical="center"/>
    </xf>
    <xf numFmtId="3" fontId="0" fillId="0" borderId="5" xfId="0" applyNumberFormat="1" applyFon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4" fontId="0" fillId="0" borderId="15" xfId="0" applyNumberFormat="1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6" fillId="2" borderId="0" xfId="0" applyFont="1" applyFill="1" applyProtection="1">
      <protection locked="0"/>
    </xf>
    <xf numFmtId="0" fontId="13" fillId="2" borderId="0" xfId="0" applyFont="1" applyFill="1" applyProtection="1">
      <protection locked="0"/>
    </xf>
    <xf numFmtId="0" fontId="16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 vertical="center"/>
      <protection locked="0"/>
    </xf>
    <xf numFmtId="4" fontId="0" fillId="2" borderId="5" xfId="0" applyNumberFormat="1" applyFont="1" applyFill="1" applyBorder="1" applyAlignment="1" applyProtection="1">
      <alignment horizontal="center" vertical="center"/>
      <protection locked="0"/>
    </xf>
    <xf numFmtId="4" fontId="0" fillId="2" borderId="9" xfId="0" applyNumberFormat="1" applyFont="1" applyFill="1" applyBorder="1" applyAlignment="1" applyProtection="1">
      <alignment horizontal="center" vertical="center"/>
      <protection locked="0"/>
    </xf>
    <xf numFmtId="4" fontId="17" fillId="0" borderId="1" xfId="0" applyNumberFormat="1" applyFont="1" applyBorder="1" applyAlignment="1">
      <alignment horizontal="left" vertical="center" indent="1"/>
    </xf>
    <xf numFmtId="4" fontId="17" fillId="0" borderId="9" xfId="0" applyNumberFormat="1" applyFont="1" applyBorder="1" applyAlignment="1">
      <alignment horizontal="left" vertical="center" indent="1"/>
    </xf>
    <xf numFmtId="0" fontId="7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2" borderId="0" xfId="0" applyFont="1" applyFill="1" applyAlignment="1" applyProtection="1">
      <alignment horizontal="center"/>
      <protection locked="0"/>
    </xf>
    <xf numFmtId="0" fontId="24" fillId="0" borderId="4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0" fillId="2" borderId="1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4" fontId="17" fillId="0" borderId="4" xfId="0" applyNumberFormat="1" applyFont="1" applyBorder="1" applyAlignment="1">
      <alignment horizontal="left" vertical="center" wrapText="1" indent="1"/>
    </xf>
    <xf numFmtId="4" fontId="17" fillId="0" borderId="5" xfId="0" applyNumberFormat="1" applyFont="1" applyBorder="1" applyAlignment="1">
      <alignment horizontal="left" vertical="center" wrapText="1" indent="1"/>
    </xf>
    <xf numFmtId="0" fontId="0" fillId="0" borderId="12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4" fontId="17" fillId="0" borderId="11" xfId="0" applyNumberFormat="1" applyFont="1" applyBorder="1" applyAlignment="1">
      <alignment horizontal="left" vertical="center" indent="1"/>
    </xf>
    <xf numFmtId="4" fontId="17" fillId="0" borderId="8" xfId="0" applyNumberFormat="1" applyFont="1" applyBorder="1" applyAlignment="1">
      <alignment horizontal="left" vertical="center" indent="1"/>
    </xf>
    <xf numFmtId="0" fontId="18" fillId="3" borderId="1" xfId="0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4" fontId="0" fillId="0" borderId="9" xfId="0" applyNumberFormat="1" applyFont="1" applyBorder="1" applyAlignment="1">
      <alignment horizontal="center" vertical="center"/>
    </xf>
    <xf numFmtId="4" fontId="17" fillId="0" borderId="11" xfId="0" applyNumberFormat="1" applyFont="1" applyBorder="1" applyAlignment="1">
      <alignment horizontal="left" vertical="center" wrapText="1" indent="1"/>
    </xf>
    <xf numFmtId="4" fontId="17" fillId="0" borderId="1" xfId="0" applyNumberFormat="1" applyFont="1" applyBorder="1" applyAlignment="1">
      <alignment horizontal="left" vertical="center" wrapText="1" indent="1"/>
    </xf>
    <xf numFmtId="4" fontId="17" fillId="0" borderId="1" xfId="0" applyNumberFormat="1" applyFont="1" applyBorder="1" applyAlignment="1">
      <alignment horizontal="left" vertical="center" indent="1"/>
    </xf>
    <xf numFmtId="4" fontId="18" fillId="0" borderId="11" xfId="0" applyNumberFormat="1" applyFont="1" applyBorder="1" applyAlignment="1">
      <alignment horizontal="left" vertical="center" indent="1"/>
    </xf>
    <xf numFmtId="4" fontId="18" fillId="0" borderId="1" xfId="0" applyNumberFormat="1" applyFont="1" applyBorder="1" applyAlignment="1">
      <alignment horizontal="left" vertical="center" inden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2C25B-CEDE-4FC8-ADCE-058817BF6DDE}">
  <dimension ref="B2:J44"/>
  <sheetViews>
    <sheetView showGridLines="0" tabSelected="1" zoomScaleNormal="100" workbookViewId="0">
      <selection activeCell="D2" sqref="D2:E2"/>
    </sheetView>
  </sheetViews>
  <sheetFormatPr defaultRowHeight="14.5" x14ac:dyDescent="0.35"/>
  <cols>
    <col min="2" max="2" width="5.1796875" customWidth="1"/>
    <col min="3" max="3" width="30.453125" customWidth="1"/>
    <col min="4" max="4" width="40.6328125" customWidth="1"/>
    <col min="5" max="5" width="16.453125" bestFit="1" customWidth="1"/>
    <col min="6" max="6" width="11" customWidth="1"/>
    <col min="7" max="7" width="13.90625" customWidth="1"/>
    <col min="8" max="8" width="13.81640625" customWidth="1"/>
    <col min="9" max="9" width="8.453125" customWidth="1"/>
  </cols>
  <sheetData>
    <row r="2" spans="2:9" ht="22.25" customHeight="1" x14ac:dyDescent="0.55000000000000004">
      <c r="D2" s="43" t="s">
        <v>9</v>
      </c>
      <c r="E2" s="43"/>
    </row>
    <row r="4" spans="2:9" ht="15" thickBot="1" x14ac:dyDescent="0.4"/>
    <row r="5" spans="2:9" ht="45" customHeight="1" x14ac:dyDescent="0.35">
      <c r="B5" s="56" t="s">
        <v>10</v>
      </c>
      <c r="C5" s="57"/>
      <c r="D5" s="46" t="s">
        <v>8</v>
      </c>
      <c r="E5" s="47"/>
      <c r="F5" s="47"/>
      <c r="G5" s="47"/>
      <c r="H5" s="47"/>
      <c r="I5" s="48"/>
    </row>
    <row r="6" spans="2:9" ht="45" customHeight="1" x14ac:dyDescent="0.35">
      <c r="B6" s="58" t="s">
        <v>25</v>
      </c>
      <c r="C6" s="59"/>
      <c r="D6" s="49"/>
      <c r="E6" s="50"/>
      <c r="F6" s="50"/>
      <c r="G6" s="50"/>
      <c r="H6" s="50"/>
      <c r="I6" s="51"/>
    </row>
    <row r="7" spans="2:9" ht="45" customHeight="1" x14ac:dyDescent="0.35">
      <c r="B7" s="58" t="s">
        <v>26</v>
      </c>
      <c r="C7" s="59"/>
      <c r="D7" s="49"/>
      <c r="E7" s="50"/>
      <c r="F7" s="50"/>
      <c r="G7" s="50"/>
      <c r="H7" s="50"/>
      <c r="I7" s="51"/>
    </row>
    <row r="8" spans="2:9" ht="45" customHeight="1" thickBot="1" x14ac:dyDescent="0.4">
      <c r="B8" s="60" t="s">
        <v>27</v>
      </c>
      <c r="C8" s="61"/>
      <c r="D8" s="52"/>
      <c r="E8" s="53"/>
      <c r="F8" s="53"/>
      <c r="G8" s="53"/>
      <c r="H8" s="53"/>
      <c r="I8" s="54"/>
    </row>
    <row r="9" spans="2:9" ht="7.75" customHeight="1" x14ac:dyDescent="0.35">
      <c r="C9" s="6"/>
      <c r="D9" s="2"/>
      <c r="E9" s="2"/>
      <c r="F9" s="2"/>
      <c r="G9" s="2"/>
    </row>
    <row r="10" spans="2:9" ht="28.25" customHeight="1" x14ac:dyDescent="0.35">
      <c r="B10" s="74" t="s">
        <v>35</v>
      </c>
      <c r="C10" s="74"/>
      <c r="D10" s="74"/>
      <c r="E10" s="74"/>
      <c r="F10" s="74"/>
      <c r="G10" s="74"/>
      <c r="H10" s="74"/>
      <c r="I10" s="74"/>
    </row>
    <row r="11" spans="2:9" x14ac:dyDescent="0.35">
      <c r="C11" s="6"/>
      <c r="D11" s="2"/>
      <c r="E11" s="2"/>
      <c r="F11" s="2"/>
      <c r="G11" s="2"/>
    </row>
    <row r="13" spans="2:9" s="13" customFormat="1" ht="15.5" x14ac:dyDescent="0.35">
      <c r="B13" s="22" t="s">
        <v>20</v>
      </c>
    </row>
    <row r="14" spans="2:9" s="13" customFormat="1" ht="9.65" customHeight="1" thickBot="1" x14ac:dyDescent="0.4">
      <c r="B14" s="7"/>
    </row>
    <row r="15" spans="2:9" s="13" customFormat="1" ht="33.65" customHeight="1" x14ac:dyDescent="0.35">
      <c r="B15" s="62" t="s">
        <v>12</v>
      </c>
      <c r="C15" s="68" t="s">
        <v>0</v>
      </c>
      <c r="D15" s="69"/>
      <c r="E15" s="14" t="s">
        <v>22</v>
      </c>
      <c r="F15" s="72" t="s">
        <v>1</v>
      </c>
      <c r="G15" s="15" t="s">
        <v>21</v>
      </c>
      <c r="H15" s="15" t="s">
        <v>2</v>
      </c>
      <c r="I15" s="66" t="s">
        <v>11</v>
      </c>
    </row>
    <row r="16" spans="2:9" s="13" customFormat="1" ht="34.25" customHeight="1" thickBot="1" x14ac:dyDescent="0.4">
      <c r="B16" s="63"/>
      <c r="C16" s="70"/>
      <c r="D16" s="71"/>
      <c r="E16" s="35" t="s">
        <v>33</v>
      </c>
      <c r="F16" s="73"/>
      <c r="G16" s="36" t="s">
        <v>34</v>
      </c>
      <c r="H16" s="36" t="s">
        <v>3</v>
      </c>
      <c r="I16" s="67"/>
    </row>
    <row r="17" spans="2:9" s="13" customFormat="1" ht="40" customHeight="1" x14ac:dyDescent="0.35">
      <c r="B17" s="31" t="s">
        <v>13</v>
      </c>
      <c r="C17" s="75" t="s">
        <v>28</v>
      </c>
      <c r="D17" s="76"/>
      <c r="E17" s="38"/>
      <c r="F17" s="16" t="s">
        <v>4</v>
      </c>
      <c r="G17" s="28">
        <v>6000</v>
      </c>
      <c r="H17" s="24">
        <f>ROUND(E17*G17,2)</f>
        <v>0</v>
      </c>
      <c r="I17" s="17">
        <v>10</v>
      </c>
    </row>
    <row r="18" spans="2:9" s="13" customFormat="1" ht="40" customHeight="1" x14ac:dyDescent="0.35">
      <c r="B18" s="32" t="s">
        <v>14</v>
      </c>
      <c r="C18" s="85" t="s">
        <v>32</v>
      </c>
      <c r="D18" s="86"/>
      <c r="E18" s="37"/>
      <c r="F18" s="18" t="s">
        <v>4</v>
      </c>
      <c r="G18" s="29">
        <v>20000</v>
      </c>
      <c r="H18" s="25">
        <f t="shared" ref="H18:H21" si="0">ROUND(E18*G18,2)</f>
        <v>0</v>
      </c>
      <c r="I18" s="19">
        <v>10</v>
      </c>
    </row>
    <row r="19" spans="2:9" s="13" customFormat="1" ht="40" customHeight="1" x14ac:dyDescent="0.35">
      <c r="B19" s="32" t="s">
        <v>15</v>
      </c>
      <c r="C19" s="85" t="s">
        <v>29</v>
      </c>
      <c r="D19" s="86"/>
      <c r="E19" s="37"/>
      <c r="F19" s="18" t="s">
        <v>5</v>
      </c>
      <c r="G19" s="29">
        <v>10</v>
      </c>
      <c r="H19" s="25">
        <f t="shared" si="0"/>
        <v>0</v>
      </c>
      <c r="I19" s="19">
        <v>10</v>
      </c>
    </row>
    <row r="20" spans="2:9" s="13" customFormat="1" ht="43.25" customHeight="1" x14ac:dyDescent="0.35">
      <c r="B20" s="32" t="s">
        <v>16</v>
      </c>
      <c r="C20" s="85" t="s">
        <v>30</v>
      </c>
      <c r="D20" s="86"/>
      <c r="E20" s="37"/>
      <c r="F20" s="18" t="s">
        <v>6</v>
      </c>
      <c r="G20" s="29">
        <v>25</v>
      </c>
      <c r="H20" s="25">
        <f t="shared" si="0"/>
        <v>0</v>
      </c>
      <c r="I20" s="19">
        <v>5</v>
      </c>
    </row>
    <row r="21" spans="2:9" s="13" customFormat="1" ht="40" customHeight="1" x14ac:dyDescent="0.35">
      <c r="B21" s="32" t="s">
        <v>17</v>
      </c>
      <c r="C21" s="79" t="s">
        <v>36</v>
      </c>
      <c r="D21" s="87"/>
      <c r="E21" s="37"/>
      <c r="F21" s="18" t="s">
        <v>5</v>
      </c>
      <c r="G21" s="29">
        <v>1500</v>
      </c>
      <c r="H21" s="25">
        <f t="shared" si="0"/>
        <v>0</v>
      </c>
      <c r="I21" s="19">
        <v>35</v>
      </c>
    </row>
    <row r="22" spans="2:9" s="13" customFormat="1" ht="40" customHeight="1" x14ac:dyDescent="0.35">
      <c r="B22" s="32" t="s">
        <v>18</v>
      </c>
      <c r="C22" s="88" t="s">
        <v>7</v>
      </c>
      <c r="D22" s="89"/>
      <c r="E22" s="37"/>
      <c r="F22" s="20" t="s">
        <v>46</v>
      </c>
      <c r="G22" s="29">
        <v>2000</v>
      </c>
      <c r="H22" s="25">
        <f>ROUND(E22*G22,2)</f>
        <v>0</v>
      </c>
      <c r="I22" s="19">
        <v>5</v>
      </c>
    </row>
    <row r="23" spans="2:9" s="13" customFormat="1" x14ac:dyDescent="0.35">
      <c r="B23" s="64" t="s">
        <v>19</v>
      </c>
      <c r="C23" s="79" t="s">
        <v>31</v>
      </c>
      <c r="D23" s="40" t="s">
        <v>37</v>
      </c>
      <c r="E23" s="37"/>
      <c r="F23" s="81" t="s">
        <v>5</v>
      </c>
      <c r="G23" s="26">
        <v>10</v>
      </c>
      <c r="H23" s="83">
        <f>ROUND(E23*G23+E24*G24+E25*G25+E26*G26+E27*G27+E28*G28+E29*G29+E30*G30,2)</f>
        <v>0</v>
      </c>
      <c r="I23" s="77">
        <v>25</v>
      </c>
    </row>
    <row r="24" spans="2:9" s="13" customFormat="1" ht="16.5" x14ac:dyDescent="0.35">
      <c r="B24" s="64"/>
      <c r="C24" s="79"/>
      <c r="D24" s="40" t="s">
        <v>47</v>
      </c>
      <c r="E24" s="37"/>
      <c r="F24" s="81"/>
      <c r="G24" s="26">
        <v>5</v>
      </c>
      <c r="H24" s="83"/>
      <c r="I24" s="77"/>
    </row>
    <row r="25" spans="2:9" s="13" customFormat="1" x14ac:dyDescent="0.35">
      <c r="B25" s="64"/>
      <c r="C25" s="79"/>
      <c r="D25" s="40" t="s">
        <v>38</v>
      </c>
      <c r="E25" s="37"/>
      <c r="F25" s="81"/>
      <c r="G25" s="26">
        <v>5</v>
      </c>
      <c r="H25" s="83"/>
      <c r="I25" s="77"/>
    </row>
    <row r="26" spans="2:9" s="13" customFormat="1" ht="16.5" x14ac:dyDescent="0.35">
      <c r="B26" s="64"/>
      <c r="C26" s="79"/>
      <c r="D26" s="40" t="s">
        <v>39</v>
      </c>
      <c r="E26" s="37"/>
      <c r="F26" s="81"/>
      <c r="G26" s="26">
        <v>5</v>
      </c>
      <c r="H26" s="83"/>
      <c r="I26" s="77"/>
    </row>
    <row r="27" spans="2:9" s="13" customFormat="1" ht="16.5" x14ac:dyDescent="0.35">
      <c r="B27" s="64"/>
      <c r="C27" s="79"/>
      <c r="D27" s="40" t="s">
        <v>40</v>
      </c>
      <c r="E27" s="37"/>
      <c r="F27" s="81"/>
      <c r="G27" s="26">
        <v>5</v>
      </c>
      <c r="H27" s="83"/>
      <c r="I27" s="77"/>
    </row>
    <row r="28" spans="2:9" s="13" customFormat="1" ht="16.5" x14ac:dyDescent="0.35">
      <c r="B28" s="64"/>
      <c r="C28" s="79"/>
      <c r="D28" s="40" t="s">
        <v>41</v>
      </c>
      <c r="E28" s="37"/>
      <c r="F28" s="81"/>
      <c r="G28" s="26">
        <v>10</v>
      </c>
      <c r="H28" s="83"/>
      <c r="I28" s="77"/>
    </row>
    <row r="29" spans="2:9" s="13" customFormat="1" ht="16.5" x14ac:dyDescent="0.35">
      <c r="B29" s="64"/>
      <c r="C29" s="79"/>
      <c r="D29" s="40" t="s">
        <v>42</v>
      </c>
      <c r="E29" s="37"/>
      <c r="F29" s="81"/>
      <c r="G29" s="26">
        <v>5</v>
      </c>
      <c r="H29" s="83"/>
      <c r="I29" s="77"/>
    </row>
    <row r="30" spans="2:9" s="13" customFormat="1" ht="15" thickBot="1" x14ac:dyDescent="0.4">
      <c r="B30" s="65"/>
      <c r="C30" s="80"/>
      <c r="D30" s="41" t="s">
        <v>43</v>
      </c>
      <c r="E30" s="39"/>
      <c r="F30" s="82"/>
      <c r="G30" s="27">
        <v>5</v>
      </c>
      <c r="H30" s="84"/>
      <c r="I30" s="78"/>
    </row>
    <row r="31" spans="2:9" s="13" customFormat="1" ht="15" thickBot="1" x14ac:dyDescent="0.4">
      <c r="D31" s="21"/>
      <c r="H31" s="30">
        <f>SUM(H17:H23)</f>
        <v>0</v>
      </c>
      <c r="I31" s="23">
        <f>SUM(I17:I23)</f>
        <v>100</v>
      </c>
    </row>
    <row r="32" spans="2:9" x14ac:dyDescent="0.35">
      <c r="H32" s="1"/>
      <c r="I32" s="2"/>
    </row>
    <row r="33" spans="2:10" x14ac:dyDescent="0.35">
      <c r="B33" s="42" t="s">
        <v>44</v>
      </c>
      <c r="C33" s="42"/>
      <c r="D33" s="42"/>
      <c r="E33" s="42"/>
      <c r="F33" s="42"/>
      <c r="G33" s="42"/>
      <c r="H33" s="1"/>
      <c r="I33" s="2"/>
    </row>
    <row r="34" spans="2:10" ht="30.65" customHeight="1" x14ac:dyDescent="0.35">
      <c r="B34" s="55" t="s">
        <v>45</v>
      </c>
      <c r="C34" s="55"/>
      <c r="D34" s="55"/>
      <c r="E34" s="55"/>
      <c r="F34" s="55"/>
      <c r="G34" s="55"/>
    </row>
    <row r="38" spans="2:10" x14ac:dyDescent="0.35">
      <c r="B38" s="10"/>
      <c r="C38" s="10"/>
      <c r="D38" s="10"/>
      <c r="E38" s="10"/>
      <c r="F38" s="10"/>
      <c r="G38" s="10"/>
      <c r="H38" s="10"/>
      <c r="I38" s="10"/>
      <c r="J38" s="10"/>
    </row>
    <row r="39" spans="2:10" x14ac:dyDescent="0.35">
      <c r="B39" s="10"/>
      <c r="C39" s="33"/>
      <c r="D39" s="11"/>
      <c r="E39" s="10"/>
      <c r="F39" s="33"/>
      <c r="G39" s="33"/>
      <c r="H39" s="33"/>
      <c r="I39" s="33"/>
      <c r="J39" s="10"/>
    </row>
    <row r="40" spans="2:10" x14ac:dyDescent="0.35">
      <c r="B40" s="10"/>
      <c r="C40" s="34" t="s">
        <v>48</v>
      </c>
      <c r="D40" s="10"/>
      <c r="E40" s="10"/>
      <c r="F40" s="45" t="s">
        <v>24</v>
      </c>
      <c r="G40" s="45"/>
      <c r="H40" s="45"/>
      <c r="I40" s="45"/>
      <c r="J40" s="10"/>
    </row>
    <row r="41" spans="2:10" ht="30" customHeight="1" x14ac:dyDescent="0.35">
      <c r="B41" s="10"/>
      <c r="C41" s="8"/>
      <c r="D41" s="10"/>
      <c r="E41" s="9"/>
      <c r="F41" s="44" t="s">
        <v>23</v>
      </c>
      <c r="G41" s="44"/>
      <c r="H41" s="44"/>
      <c r="I41" s="44"/>
      <c r="J41" s="10"/>
    </row>
    <row r="42" spans="2:10" x14ac:dyDescent="0.35">
      <c r="B42" s="10"/>
      <c r="C42" s="12"/>
      <c r="D42" s="10"/>
      <c r="E42" s="10"/>
      <c r="F42" s="10"/>
      <c r="G42" s="10"/>
      <c r="H42" s="10"/>
      <c r="I42" s="10"/>
      <c r="J42" s="10"/>
    </row>
    <row r="43" spans="2:10" x14ac:dyDescent="0.35">
      <c r="B43" s="10"/>
      <c r="C43" s="10"/>
      <c r="D43" s="10"/>
      <c r="E43" s="10"/>
      <c r="F43" s="10"/>
      <c r="G43" s="10"/>
      <c r="H43" s="10"/>
      <c r="I43" s="10"/>
      <c r="J43" s="10"/>
    </row>
    <row r="44" spans="2:10" x14ac:dyDescent="0.35">
      <c r="B44" s="10"/>
      <c r="C44" s="10"/>
      <c r="D44" s="10"/>
      <c r="E44" s="10"/>
      <c r="F44" s="10"/>
      <c r="G44" s="10"/>
      <c r="H44" s="10"/>
      <c r="I44" s="10"/>
      <c r="J44" s="10"/>
    </row>
  </sheetData>
  <sheetProtection algorithmName="SHA-512" hashValue="KuZZYNZpOrnSy5K8lLBDwmbs5WG74l6boywoh7wmLr/QqLGskt0cn274Sy4N6aoqLH2uRbejCbO4UC53SpJyQg==" saltValue="pxHOUGMQiV6CFJGmBMQphQ==" spinCount="100000" sheet="1" objects="1" scenarios="1"/>
  <mergeCells count="28">
    <mergeCell ref="F15:F16"/>
    <mergeCell ref="B10:I10"/>
    <mergeCell ref="C17:D17"/>
    <mergeCell ref="I23:I30"/>
    <mergeCell ref="C23:C30"/>
    <mergeCell ref="F23:F30"/>
    <mergeCell ref="H23:H30"/>
    <mergeCell ref="C18:D18"/>
    <mergeCell ref="C19:D19"/>
    <mergeCell ref="C20:D20"/>
    <mergeCell ref="C21:D21"/>
    <mergeCell ref="C22:D22"/>
    <mergeCell ref="D2:E2"/>
    <mergeCell ref="F41:I41"/>
    <mergeCell ref="F40:I40"/>
    <mergeCell ref="D5:I5"/>
    <mergeCell ref="D6:I6"/>
    <mergeCell ref="D7:I7"/>
    <mergeCell ref="D8:I8"/>
    <mergeCell ref="B34:G34"/>
    <mergeCell ref="B5:C5"/>
    <mergeCell ref="B6:C6"/>
    <mergeCell ref="B7:C7"/>
    <mergeCell ref="B8:C8"/>
    <mergeCell ref="B15:B16"/>
    <mergeCell ref="B23:B30"/>
    <mergeCell ref="I15:I16"/>
    <mergeCell ref="C15:D16"/>
  </mergeCells>
  <dataValidations disablePrompts="1" count="1">
    <dataValidation type="decimal" allowBlank="1" showInputMessage="1" showErrorMessage="1" promptTitle="Cena jednostkowa" prompt="Proszę podać wartość większa od zera, z dokładnością do dwóch miejsc po przecinku." sqref="E17:E30" xr:uid="{53F9130C-3E15-4FA2-ACD9-F62D53855F5C}">
      <formula1>0.01</formula1>
      <formula2>10000000</formula2>
    </dataValidation>
  </dataValidation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AABE1-79DB-40B9-B559-E0D6EA231779}">
  <dimension ref="A4:A8"/>
  <sheetViews>
    <sheetView workbookViewId="0">
      <selection sqref="A1:A3"/>
    </sheetView>
  </sheetViews>
  <sheetFormatPr defaultRowHeight="14.5" x14ac:dyDescent="0.35"/>
  <cols>
    <col min="1" max="1" width="42.54296875" bestFit="1" customWidth="1"/>
  </cols>
  <sheetData>
    <row r="4" spans="1:1" x14ac:dyDescent="0.35">
      <c r="A4" s="4"/>
    </row>
    <row r="5" spans="1:1" x14ac:dyDescent="0.35">
      <c r="A5" s="4"/>
    </row>
    <row r="6" spans="1:1" x14ac:dyDescent="0.35">
      <c r="A6" s="5"/>
    </row>
    <row r="8" spans="1:1" x14ac:dyDescent="0.35">
      <c r="A8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2a do SWZ_Formularz cenowy.xlsx</dmsv2BaseFileName>
    <dmsv2BaseDisplayName xmlns="http://schemas.microsoft.com/sharepoint/v3">Załącznik nr 2a do SWZ_Formularz cenowy</dmsv2BaseDisplayName>
    <dmsv2SWPP2ObjectNumber xmlns="http://schemas.microsoft.com/sharepoint/v3">POST/PGE/PGE/DZ/00097/2026                        </dmsv2SWPP2ObjectNumber>
    <dmsv2SWPP2SumMD5 xmlns="http://schemas.microsoft.com/sharepoint/v3">798c2848dc1302442fcd03a4914899f1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713844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24981284</dmsv2BaseClientSystemDocumentID>
    <dmsv2BaseModifiedByID xmlns="http://schemas.microsoft.com/sharepoint/v3">10201029</dmsv2BaseModifiedByID>
    <dmsv2BaseCreatedByID xmlns="http://schemas.microsoft.com/sharepoint/v3">10201029</dmsv2BaseCreatedByID>
    <dmsv2SWPP2ObjectDepartment xmlns="http://schemas.microsoft.com/sharepoint/v3">00000001000100000017000n0000</dmsv2SWPP2ObjectDepartment>
    <dmsv2SWPP2ObjectName xmlns="http://schemas.microsoft.com/sharepoint/v3">Postępowanie</dmsv2SWPP2ObjectName>
    <_dlc_DocId xmlns="a19cb1c7-c5c7-46d4-85ae-d83685407bba">FJ3FSM7XJ42E-1649073643-9607</_dlc_DocId>
    <_dlc_DocIdUrl xmlns="a19cb1c7-c5c7-46d4-85ae-d83685407bba">
      <Url>https://swpp2.dms.gkpge.pl/sites/43/_layouts/15/DocIdRedir.aspx?ID=FJ3FSM7XJ42E-1649073643-9607</Url>
      <Description>FJ3FSM7XJ42E-1649073643-9607</Description>
    </_dlc_DocIdUrl>
  </documentManagement>
</p:properties>
</file>

<file path=customXml/itemProps1.xml><?xml version="1.0" encoding="utf-8"?>
<ds:datastoreItem xmlns:ds="http://schemas.openxmlformats.org/officeDocument/2006/customXml" ds:itemID="{4E0C7BE5-93C3-4FB2-A797-67EFC59306A8}"/>
</file>

<file path=customXml/itemProps2.xml><?xml version="1.0" encoding="utf-8"?>
<ds:datastoreItem xmlns:ds="http://schemas.openxmlformats.org/officeDocument/2006/customXml" ds:itemID="{A2279AB4-5C17-432D-87AD-67D1521529C7}"/>
</file>

<file path=customXml/itemProps3.xml><?xml version="1.0" encoding="utf-8"?>
<ds:datastoreItem xmlns:ds="http://schemas.openxmlformats.org/officeDocument/2006/customXml" ds:itemID="{DDF85CA6-577C-475B-A58A-C6764D7D0877}"/>
</file>

<file path=customXml/itemProps4.xml><?xml version="1.0" encoding="utf-8"?>
<ds:datastoreItem xmlns:ds="http://schemas.openxmlformats.org/officeDocument/2006/customXml" ds:itemID="{E2B61136-7B2D-4564-A813-FE9AE05971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formularz oferty </vt:lpstr>
      <vt:lpstr>Arkusz1</vt:lpstr>
      <vt:lpstr>Arkusz1!_ftn1</vt:lpstr>
      <vt:lpstr>Arkusz1!_ftnref1</vt:lpstr>
      <vt:lpstr>'formularz oferty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Wieczorek Bożena [PGE S.A.]</dc:creator>
  <cp:lastModifiedBy>Obarzanek Mariola [PGE S.A.]</cp:lastModifiedBy>
  <cp:lastPrinted>2026-03-30T07:22:45Z</cp:lastPrinted>
  <dcterms:created xsi:type="dcterms:W3CDTF">2026-03-19T12:11:32Z</dcterms:created>
  <dcterms:modified xsi:type="dcterms:W3CDTF">2026-04-20T12:54:38Z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2026-04-20T12:54:35Z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080b18e5-70db-4d91-bea9-44253811e614</vt:lpwstr>
  </property>
  <property fmtid="{D5CDD505-2E9C-101B-9397-08002B2CF9AE}" pid="8" name="MSIP_Label_66b5d990-821a-4d41-b503-280f184b2126_ContentBits">
    <vt:lpwstr>0</vt:lpwstr>
  </property>
  <property fmtid="{D5CDD505-2E9C-101B-9397-08002B2CF9AE}" pid="9" name="MSIP_Label_66b5d990-821a-4d41-b503-280f184b2126_Tag">
    <vt:lpwstr>10, 0, 1, 1</vt:lpwstr>
  </property>
  <property fmtid="{D5CDD505-2E9C-101B-9397-08002B2CF9AE}" pid="10" name="ContentTypeId">
    <vt:lpwstr>0x010189100005634C463E24AE41908FD587B71CC0AA</vt:lpwstr>
  </property>
  <property fmtid="{D5CDD505-2E9C-101B-9397-08002B2CF9AE}" pid="11" name="_dlc_DocIdItemGuid">
    <vt:lpwstr>f0846778-27f2-44b8-858b-24a9e334f60d</vt:lpwstr>
  </property>
</Properties>
</file>